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986"/>
  </bookViews>
  <sheets>
    <sheet name="Plan1" sheetId="1" r:id="rId1"/>
    <sheet name="Plan2" sheetId="2" r:id="rId2"/>
    <sheet name="Plan3" sheetId="3" r:id="rId3"/>
  </sheets>
  <calcPr calcId="145621" iterateDelta="1E-4"/>
</workbook>
</file>

<file path=xl/calcChain.xml><?xml version="1.0" encoding="utf-8"?>
<calcChain xmlns="http://schemas.openxmlformats.org/spreadsheetml/2006/main">
  <c r="F23" i="1" l="1"/>
  <c r="E23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7" i="1"/>
  <c r="H7" i="1"/>
  <c r="H23" i="1"/>
</calcChain>
</file>

<file path=xl/sharedStrings.xml><?xml version="1.0" encoding="utf-8"?>
<sst xmlns="http://schemas.openxmlformats.org/spreadsheetml/2006/main" count="81" uniqueCount="65">
  <si>
    <t>m</t>
  </si>
  <si>
    <t>uni</t>
  </si>
  <si>
    <t>Haste de aço cobreada copperweld 3m x 5/8" com conector conforme especificações e RIC-BT</t>
  </si>
  <si>
    <t>Total geral</t>
  </si>
  <si>
    <t>ITEM</t>
  </si>
  <si>
    <t>DESCRIÇÃO</t>
  </si>
  <si>
    <t>QT</t>
  </si>
  <si>
    <t>UNI</t>
  </si>
  <si>
    <t>MAT</t>
  </si>
  <si>
    <t>MO</t>
  </si>
  <si>
    <t>MAT+MO</t>
  </si>
  <si>
    <t>TOT ITEM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</si>
  <si>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</si>
  <si>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</si>
  <si>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</si>
  <si>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</si>
  <si>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</si>
  <si>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</si>
  <si>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</si>
  <si>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</si>
  <si>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</si>
  <si>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</si>
  <si>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</si>
  <si>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</si>
  <si>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</si>
  <si>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</si>
  <si>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</si>
  <si>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</si>
  <si>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Chave fusível base C padrão 100A c/ elo 1K</t>
  </si>
  <si>
    <t>Luminária de iluminação pública com lâmpadas de LED, potência de 50W, emissão de no mínimo 4500 lúmens, corpo em alumínio, proteção IP65, ângulo de abertura do facho luminoso de 120°, tensão de 220V,  vida útil estimada mínima de 50.000 horas, fixação em braço de 60,3mm, garantia de no mínimo 12 meses</t>
  </si>
  <si>
    <t>FONTE</t>
  </si>
  <si>
    <t>Caixa de alvenaria com tijolos maciços rebocada internamente, com tampa de concreto armado 30x30x40cm com fundo de brita (dimensões internas)</t>
  </si>
  <si>
    <t>SINAPI 83446</t>
  </si>
  <si>
    <t>SINAPI 68066</t>
  </si>
  <si>
    <t>Caixa de medição monofásica uso externo padrão AES SUL instalada</t>
  </si>
  <si>
    <t>SINAPI 73780/001</t>
  </si>
  <si>
    <t>SINAPI 74130/002</t>
  </si>
  <si>
    <t>SINAPI 73798/001</t>
  </si>
  <si>
    <t>Eletroduto de aço galvanizado pesado 1” c/ curva longa – aterrado conforme RIC-BT - descida do poste</t>
  </si>
  <si>
    <t>SINAPI 72309</t>
  </si>
  <si>
    <t>SINAPI 68069</t>
  </si>
  <si>
    <t>Relé fotoelétrico acionamento eletromecânico uso externo com base, 220V, 1000VA</t>
  </si>
  <si>
    <t>MERCADO</t>
  </si>
  <si>
    <t>Pára-raios polimérico classe 15kV/5kA – instalado</t>
  </si>
  <si>
    <t>SINAPI 83641</t>
  </si>
  <si>
    <t>Cabo de cobre monopolar flexível #6mm² 1.000V 70°C - azul claro (com conectores)</t>
  </si>
  <si>
    <t>Cabo de cobre monopolar flexível #6mm² 1.000V 70°C - preto (com conectores)</t>
  </si>
  <si>
    <t>Cabo de cobre monopolar flexível #6mm² 1.000V 70°C - verde (com conectores)</t>
  </si>
  <si>
    <t>SINAPI 91931</t>
  </si>
  <si>
    <t>Eletroduto corrugado flexível em PEAD 2" e fita indicativa de rede elétrica subterrânea, colocado a 40cm de profundidade em relação ao nível do solo</t>
  </si>
  <si>
    <t>SINAPI 83399</t>
  </si>
  <si>
    <t>Estrutura para 1 subestação aérea rebaixadora 13,8kV/220V BIFÁSICA, instalação em poste de concreto redondo existente N1, aterramento, ferragens, isoladores, cruzetas, conectores, conforme AES-SUL</t>
  </si>
  <si>
    <t>Poste metálico para iluminação 6m livres + 1m para engastamento em concreto conforme norma NBR-14744, em tubo de aço SAE 1010/1020 galvanizado a fogo, diâmetro de 60,3mm com base de concreto conforme desenho</t>
  </si>
  <si>
    <t>Transformador de distribuição classe 15kV, bifásico, 10kVA, 60Hz, 13.800/220V padrão AES SUL</t>
  </si>
  <si>
    <t>DATA</t>
  </si>
  <si>
    <t>Disjuntor monopolar tipo UL 40 A</t>
  </si>
  <si>
    <t>SINAPI 73769/001</t>
  </si>
  <si>
    <t>SINAPI 73857/007</t>
  </si>
  <si>
    <t>MERCADO + SINAPI 74231/001</t>
  </si>
  <si>
    <t>abr/16 + fev/16</t>
  </si>
  <si>
    <t>MINISTÉRIO DA EDUCAÇÃO</t>
  </si>
  <si>
    <t>UNIVERSIDADE FEDERAL DE SANTA MARIA</t>
  </si>
  <si>
    <t>PRO-REITORIA DE INFRAESTRUTURA</t>
  </si>
  <si>
    <t>ILUMINAÇÃO LED NA PASSARELA ENTRE CEU II E CEFD</t>
  </si>
  <si>
    <t>RELAÇÃO DE COMPOSIÇÕES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</si>
</sst>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\-??_);_(@_)"/>
  </numFmts>
  <fonts count="6" x14ac:knownFonts="1">
    <font>
      <sz val="10"/>
      <name val="Arial"/>
      <family val="2"/>
      <charset val="1"/>
    </font>
    <font>
      <sz val="10"/>
      <name val="Arial"/>
      <family val="2"/>
      <charset val="1"/>
    </font>
    <font>
      <b/>
      <sz val="12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8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33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Border="1" applyAlignment="1" applyProtection="1">
      <alignment horizontal="center" vertical="center"/>
      <protection locked="0"/>
    </xf>
    <xf numFmtId="17" fontId="4" fillId="0" borderId="1" xfId="0" quotePrefix="1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 applyProtection="1">
      <alignment horizontal="center" vertical="center"/>
    </xf>
    <xf numFmtId="0" fontId="4" fillId="0" borderId="0" xfId="0" applyFont="1" applyBorder="1" applyAlignment="1">
      <alignment horizontal="left" vertical="center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0</xdr:row>
      <xdr:rowOff>66675</xdr:rowOff>
    </xdr:from>
    <xdr:to>
      <xdr:col>1</xdr:col>
      <xdr:colOff>723900</xdr:colOff>
      <xdr:row>2</xdr:row>
      <xdr:rowOff>276225</xdr:rowOff>
    </xdr:to>
    <xdr:pic>
      <xdr:nvPicPr>
        <xdr:cNvPr id="10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66675"/>
          <a:ext cx="781050" cy="800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9"/>
  </sheetPr>
  <dimension ref="A1:IS23"/>
  <sheetViews>
    <sheetView tabSelected="1" workbookViewId="0">
      <selection sqref="A1:J1"/>
    </sheetView>
  </sheetViews>
  <sheetFormatPr defaultColWidth="8.7109375" defaultRowHeight="12.75" x14ac:dyDescent="0.2"/>
  <cols>
    <col min="1" max="1" width="5.42578125" style="1" bestFit="1" customWidth="1"/>
    <col min="2" max="2" width="52.85546875" style="17" customWidth="1"/>
    <col min="3" max="3" width="4" style="1" bestFit="1" customWidth="1"/>
    <col min="4" max="4" width="3.85546875" style="1" bestFit="1" customWidth="1"/>
    <col min="5" max="6" width="8.85546875" style="18" bestFit="1" customWidth="1"/>
    <col min="7" max="7" width="8.28515625" style="18" bestFit="1" customWidth="1"/>
    <col min="8" max="8" width="8.85546875" style="18" bestFit="1" customWidth="1"/>
    <col min="9" max="9" width="13.85546875" style="19" customWidth="1"/>
    <col min="10" max="10" width="7.7109375" style="19" bestFit="1" customWidth="1"/>
    <col min="11" max="253" width="8.7109375" style="1"/>
    <col min="254" max="16384" width="8.7109375" style="2"/>
  </cols>
  <sheetData>
    <row r="1" spans="1:13" ht="23.25" x14ac:dyDescent="0.2">
      <c r="A1" s="24" t="s">
        <v>60</v>
      </c>
      <c r="B1" s="25"/>
      <c r="C1" s="25"/>
      <c r="D1" s="25"/>
      <c r="E1" s="25"/>
      <c r="F1" s="25"/>
      <c r="G1" s="25"/>
      <c r="H1" s="25"/>
      <c r="I1" s="25"/>
      <c r="J1" s="26"/>
    </row>
    <row r="2" spans="1:13" ht="23.25" x14ac:dyDescent="0.2">
      <c r="A2" s="27" t="s">
        <v>61</v>
      </c>
      <c r="B2" s="28"/>
      <c r="C2" s="28"/>
      <c r="D2" s="28"/>
      <c r="E2" s="28"/>
      <c r="F2" s="28"/>
      <c r="G2" s="28"/>
      <c r="H2" s="28"/>
      <c r="I2" s="28"/>
      <c r="J2" s="29"/>
    </row>
    <row r="3" spans="1:13" ht="23.25" x14ac:dyDescent="0.2">
      <c r="A3" s="30" t="s">
        <v>62</v>
      </c>
      <c r="B3" s="31"/>
      <c r="C3" s="31"/>
      <c r="D3" s="31"/>
      <c r="E3" s="31"/>
      <c r="F3" s="31"/>
      <c r="G3" s="31"/>
      <c r="H3" s="31"/>
      <c r="I3" s="31"/>
      <c r="J3" s="32"/>
    </row>
    <row r="4" spans="1:13" ht="15.75" x14ac:dyDescent="0.2">
      <c r="A4" s="20" t="s">
        <v>63</v>
      </c>
      <c r="B4" s="21"/>
      <c r="C4" s="21"/>
      <c r="D4" s="21"/>
      <c r="E4" s="21"/>
      <c r="F4" s="21"/>
      <c r="G4" s="21"/>
      <c r="H4" s="21"/>
      <c r="I4" s="21"/>
      <c r="J4" s="22"/>
    </row>
    <row r="5" spans="1:13" ht="15.75" x14ac:dyDescent="0.2">
      <c r="A5" s="20" t="s">
        <v>64</v>
      </c>
      <c r="B5" s="21"/>
      <c r="C5" s="21"/>
      <c r="D5" s="21"/>
      <c r="E5" s="21"/>
      <c r="F5" s="21"/>
      <c r="G5" s="21"/>
      <c r="H5" s="21"/>
      <c r="I5" s="21"/>
      <c r="J5" s="22"/>
    </row>
    <row r="6" spans="1:13" s="6" customFormat="1" x14ac:dyDescent="0.2">
      <c r="A6" s="3" t="s">
        <v>4</v>
      </c>
      <c r="B6" s="3" t="s">
        <v>5</v>
      </c>
      <c r="C6" s="3" t="s">
        <v>6</v>
      </c>
      <c r="D6" s="4" t="s">
        <v>7</v>
      </c>
      <c r="E6" s="5" t="s">
        <v>8</v>
      </c>
      <c r="F6" s="5" t="s">
        <v>9</v>
      </c>
      <c r="G6" s="4" t="s">
        <v>10</v>
      </c>
      <c r="H6" s="4" t="s">
        <v>11</v>
      </c>
      <c r="I6" s="3" t="s">
        <v>30</v>
      </c>
      <c r="J6" s="3" t="s">
        <v>54</v>
      </c>
    </row>
    <row r="7" spans="1:13" s="12" customFormat="1" ht="25.5" x14ac:dyDescent="0.2">
      <c r="A7" s="7" t="s">
        <v>12</v>
      </c>
      <c r="B7" s="8" t="s">
        <v>45</v>
      </c>
      <c r="C7" s="7">
        <v>340</v>
      </c>
      <c r="D7" s="7" t="s">
        <v>0</v>
      </c>
      <c r="E7" s="9">
        <v>5.18</v>
      </c>
      <c r="F7" s="9">
        <v>4.91</v>
      </c>
      <c r="G7" s="9">
        <f>E7+F7</f>
        <v>10.09</v>
      </c>
      <c r="H7" s="9">
        <f>C7*G7</f>
        <v>3430.6</v>
      </c>
      <c r="I7" s="10" t="s">
        <v>48</v>
      </c>
      <c r="J7" s="11">
        <v>42401</v>
      </c>
      <c r="L7" s="13"/>
      <c r="M7" s="13"/>
    </row>
    <row r="8" spans="1:13" s="12" customFormat="1" ht="25.5" x14ac:dyDescent="0.2">
      <c r="A8" s="7" t="s">
        <v>13</v>
      </c>
      <c r="B8" s="8" t="s">
        <v>46</v>
      </c>
      <c r="C8" s="7">
        <v>340</v>
      </c>
      <c r="D8" s="9" t="s">
        <v>0</v>
      </c>
      <c r="E8" s="9">
        <v>5.18</v>
      </c>
      <c r="F8" s="9">
        <v>4.91</v>
      </c>
      <c r="G8" s="9">
        <f t="shared" ref="G8:G22" si="0">E8+F8</f>
        <v>10.09</v>
      </c>
      <c r="H8" s="9">
        <f t="shared" ref="H8:H22" si="1">C8*G8</f>
        <v>3430.6</v>
      </c>
      <c r="I8" s="10" t="s">
        <v>48</v>
      </c>
      <c r="J8" s="11">
        <v>42401</v>
      </c>
      <c r="L8" s="13"/>
      <c r="M8" s="13"/>
    </row>
    <row r="9" spans="1:13" s="12" customFormat="1" ht="25.5" x14ac:dyDescent="0.2">
      <c r="A9" s="7" t="s">
        <v>14</v>
      </c>
      <c r="B9" s="8" t="s">
        <v>47</v>
      </c>
      <c r="C9" s="7">
        <v>340</v>
      </c>
      <c r="D9" s="7" t="s">
        <v>0</v>
      </c>
      <c r="E9" s="9">
        <v>5.18</v>
      </c>
      <c r="F9" s="9">
        <v>4.91</v>
      </c>
      <c r="G9" s="9">
        <f t="shared" si="0"/>
        <v>10.09</v>
      </c>
      <c r="H9" s="9">
        <f t="shared" si="1"/>
        <v>3430.6</v>
      </c>
      <c r="I9" s="10" t="s">
        <v>48</v>
      </c>
      <c r="J9" s="11">
        <v>42401</v>
      </c>
      <c r="L9" s="13"/>
      <c r="M9" s="13"/>
    </row>
    <row r="10" spans="1:13" s="12" customFormat="1" ht="38.25" x14ac:dyDescent="0.2">
      <c r="A10" s="7" t="s">
        <v>15</v>
      </c>
      <c r="B10" s="8" t="s">
        <v>31</v>
      </c>
      <c r="C10" s="7">
        <v>14</v>
      </c>
      <c r="D10" s="9" t="s">
        <v>1</v>
      </c>
      <c r="E10" s="9">
        <v>56.39</v>
      </c>
      <c r="F10" s="9">
        <v>111.24</v>
      </c>
      <c r="G10" s="9">
        <f t="shared" si="0"/>
        <v>167.63</v>
      </c>
      <c r="H10" s="9">
        <f t="shared" si="1"/>
        <v>2346.8199999999997</v>
      </c>
      <c r="I10" s="10" t="s">
        <v>32</v>
      </c>
      <c r="J10" s="11">
        <v>42401</v>
      </c>
      <c r="L10" s="13"/>
      <c r="M10" s="13"/>
    </row>
    <row r="11" spans="1:13" s="12" customFormat="1" ht="25.5" x14ac:dyDescent="0.2">
      <c r="A11" s="7" t="s">
        <v>16</v>
      </c>
      <c r="B11" s="8" t="s">
        <v>34</v>
      </c>
      <c r="C11" s="7">
        <v>1</v>
      </c>
      <c r="D11" s="9" t="s">
        <v>1</v>
      </c>
      <c r="E11" s="9">
        <v>73.56</v>
      </c>
      <c r="F11" s="9">
        <v>50.86</v>
      </c>
      <c r="G11" s="9">
        <f t="shared" si="0"/>
        <v>124.42</v>
      </c>
      <c r="H11" s="9">
        <f t="shared" si="1"/>
        <v>124.42</v>
      </c>
      <c r="I11" s="10" t="s">
        <v>33</v>
      </c>
      <c r="J11" s="11">
        <v>42401</v>
      </c>
      <c r="L11" s="13"/>
      <c r="M11" s="13"/>
    </row>
    <row r="12" spans="1:13" s="12" customFormat="1" ht="25.5" x14ac:dyDescent="0.2">
      <c r="A12" s="7" t="s">
        <v>17</v>
      </c>
      <c r="B12" s="8" t="s">
        <v>28</v>
      </c>
      <c r="C12" s="7">
        <v>2</v>
      </c>
      <c r="D12" s="7" t="s">
        <v>1</v>
      </c>
      <c r="E12" s="9">
        <v>406.27</v>
      </c>
      <c r="F12" s="9">
        <v>37.54</v>
      </c>
      <c r="G12" s="9">
        <f t="shared" si="0"/>
        <v>443.81</v>
      </c>
      <c r="H12" s="9">
        <f t="shared" si="1"/>
        <v>887.62</v>
      </c>
      <c r="I12" s="10" t="s">
        <v>35</v>
      </c>
      <c r="J12" s="11">
        <v>42401</v>
      </c>
      <c r="L12" s="13"/>
      <c r="M12" s="13"/>
    </row>
    <row r="13" spans="1:13" s="12" customFormat="1" ht="25.5" x14ac:dyDescent="0.2">
      <c r="A13" s="7" t="s">
        <v>18</v>
      </c>
      <c r="B13" s="8" t="s">
        <v>55</v>
      </c>
      <c r="C13" s="7">
        <v>1</v>
      </c>
      <c r="D13" s="9" t="s">
        <v>1</v>
      </c>
      <c r="E13" s="9">
        <v>18.05</v>
      </c>
      <c r="F13" s="9">
        <v>2.63</v>
      </c>
      <c r="G13" s="9">
        <f t="shared" si="0"/>
        <v>20.68</v>
      </c>
      <c r="H13" s="9">
        <f t="shared" si="1"/>
        <v>20.68</v>
      </c>
      <c r="I13" s="10" t="s">
        <v>36</v>
      </c>
      <c r="J13" s="11">
        <v>42401</v>
      </c>
      <c r="L13" s="13"/>
      <c r="M13" s="13"/>
    </row>
    <row r="14" spans="1:13" s="12" customFormat="1" ht="38.25" x14ac:dyDescent="0.2">
      <c r="A14" s="7" t="s">
        <v>19</v>
      </c>
      <c r="B14" s="8" t="s">
        <v>49</v>
      </c>
      <c r="C14" s="7">
        <v>240</v>
      </c>
      <c r="D14" s="7" t="s">
        <v>0</v>
      </c>
      <c r="E14" s="9">
        <v>9.73</v>
      </c>
      <c r="F14" s="9">
        <v>18.77</v>
      </c>
      <c r="G14" s="9">
        <f t="shared" si="0"/>
        <v>28.5</v>
      </c>
      <c r="H14" s="9">
        <f t="shared" si="1"/>
        <v>6840</v>
      </c>
      <c r="I14" s="10" t="s">
        <v>37</v>
      </c>
      <c r="J14" s="11">
        <v>42401</v>
      </c>
      <c r="L14" s="13"/>
      <c r="M14" s="13"/>
    </row>
    <row r="15" spans="1:13" s="12" customFormat="1" ht="25.5" x14ac:dyDescent="0.2">
      <c r="A15" s="7" t="s">
        <v>20</v>
      </c>
      <c r="B15" s="8" t="s">
        <v>38</v>
      </c>
      <c r="C15" s="7">
        <v>6</v>
      </c>
      <c r="D15" s="7" t="s">
        <v>0</v>
      </c>
      <c r="E15" s="9">
        <v>10.38</v>
      </c>
      <c r="F15" s="9">
        <v>18.77</v>
      </c>
      <c r="G15" s="9">
        <f t="shared" si="0"/>
        <v>29.15</v>
      </c>
      <c r="H15" s="9">
        <f t="shared" si="1"/>
        <v>174.89999999999998</v>
      </c>
      <c r="I15" s="10" t="s">
        <v>39</v>
      </c>
      <c r="J15" s="11">
        <v>42401</v>
      </c>
      <c r="L15" s="13"/>
      <c r="M15" s="13"/>
    </row>
    <row r="16" spans="1:13" s="12" customFormat="1" ht="51" x14ac:dyDescent="0.2">
      <c r="A16" s="7" t="s">
        <v>21</v>
      </c>
      <c r="B16" s="8" t="s">
        <v>51</v>
      </c>
      <c r="C16" s="7">
        <v>1</v>
      </c>
      <c r="D16" s="7" t="s">
        <v>1</v>
      </c>
      <c r="E16" s="9">
        <v>635</v>
      </c>
      <c r="F16" s="9">
        <v>317.5</v>
      </c>
      <c r="G16" s="9">
        <f t="shared" si="0"/>
        <v>952.5</v>
      </c>
      <c r="H16" s="9">
        <f t="shared" si="1"/>
        <v>952.5</v>
      </c>
      <c r="I16" s="10" t="s">
        <v>42</v>
      </c>
      <c r="J16" s="11">
        <v>42461</v>
      </c>
      <c r="L16" s="13"/>
      <c r="M16" s="13"/>
    </row>
    <row r="17" spans="1:13" s="12" customFormat="1" ht="25.5" x14ac:dyDescent="0.2">
      <c r="A17" s="7" t="s">
        <v>22</v>
      </c>
      <c r="B17" s="8" t="s">
        <v>2</v>
      </c>
      <c r="C17" s="7">
        <v>1</v>
      </c>
      <c r="D17" s="7" t="s">
        <v>1</v>
      </c>
      <c r="E17" s="9">
        <v>34.1</v>
      </c>
      <c r="F17" s="9">
        <v>15.01</v>
      </c>
      <c r="G17" s="9">
        <f t="shared" si="0"/>
        <v>49.11</v>
      </c>
      <c r="H17" s="9">
        <f t="shared" si="1"/>
        <v>49.11</v>
      </c>
      <c r="I17" s="10" t="s">
        <v>40</v>
      </c>
      <c r="J17" s="11">
        <v>42401</v>
      </c>
      <c r="L17" s="13"/>
      <c r="M17" s="13"/>
    </row>
    <row r="18" spans="1:13" s="12" customFormat="1" ht="76.5" x14ac:dyDescent="0.2">
      <c r="A18" s="7" t="s">
        <v>23</v>
      </c>
      <c r="B18" s="8" t="s">
        <v>29</v>
      </c>
      <c r="C18" s="7">
        <v>9</v>
      </c>
      <c r="D18" s="9" t="s">
        <v>1</v>
      </c>
      <c r="E18" s="9">
        <v>533.4</v>
      </c>
      <c r="F18" s="9">
        <v>75.08</v>
      </c>
      <c r="G18" s="9">
        <f t="shared" si="0"/>
        <v>608.48</v>
      </c>
      <c r="H18" s="9">
        <f t="shared" si="1"/>
        <v>5476.32</v>
      </c>
      <c r="I18" s="10" t="s">
        <v>58</v>
      </c>
      <c r="J18" s="14" t="s">
        <v>59</v>
      </c>
      <c r="L18" s="13"/>
      <c r="M18" s="13"/>
    </row>
    <row r="19" spans="1:13" s="12" customFormat="1" x14ac:dyDescent="0.2">
      <c r="A19" s="7" t="s">
        <v>24</v>
      </c>
      <c r="B19" s="8" t="s">
        <v>43</v>
      </c>
      <c r="C19" s="7">
        <v>2</v>
      </c>
      <c r="D19" s="7" t="s">
        <v>1</v>
      </c>
      <c r="E19" s="9">
        <v>226.78</v>
      </c>
      <c r="F19" s="9">
        <v>225.25</v>
      </c>
      <c r="G19" s="9">
        <f t="shared" si="0"/>
        <v>452.03</v>
      </c>
      <c r="H19" s="9">
        <f t="shared" si="1"/>
        <v>904.06</v>
      </c>
      <c r="I19" s="10" t="s">
        <v>44</v>
      </c>
      <c r="J19" s="11">
        <v>42401</v>
      </c>
      <c r="L19" s="13"/>
      <c r="M19" s="13"/>
    </row>
    <row r="20" spans="1:13" s="12" customFormat="1" ht="51" x14ac:dyDescent="0.2">
      <c r="A20" s="7" t="s">
        <v>25</v>
      </c>
      <c r="B20" s="8" t="s">
        <v>52</v>
      </c>
      <c r="C20" s="7">
        <v>9</v>
      </c>
      <c r="D20" s="7" t="s">
        <v>1</v>
      </c>
      <c r="E20" s="9">
        <v>842.14</v>
      </c>
      <c r="F20" s="9">
        <v>98.27</v>
      </c>
      <c r="G20" s="9">
        <f t="shared" si="0"/>
        <v>940.41</v>
      </c>
      <c r="H20" s="9">
        <f t="shared" si="1"/>
        <v>8463.69</v>
      </c>
      <c r="I20" s="10" t="s">
        <v>56</v>
      </c>
      <c r="J20" s="11">
        <v>42401</v>
      </c>
      <c r="L20" s="13"/>
      <c r="M20" s="13"/>
    </row>
    <row r="21" spans="1:13" s="12" customFormat="1" ht="25.5" x14ac:dyDescent="0.2">
      <c r="A21" s="7" t="s">
        <v>26</v>
      </c>
      <c r="B21" s="8" t="s">
        <v>41</v>
      </c>
      <c r="C21" s="7">
        <v>9</v>
      </c>
      <c r="D21" s="7" t="s">
        <v>1</v>
      </c>
      <c r="E21" s="9">
        <v>41.88</v>
      </c>
      <c r="F21" s="9">
        <v>13.14</v>
      </c>
      <c r="G21" s="9">
        <f t="shared" si="0"/>
        <v>55.02</v>
      </c>
      <c r="H21" s="9">
        <f t="shared" si="1"/>
        <v>495.18</v>
      </c>
      <c r="I21" s="10" t="s">
        <v>50</v>
      </c>
      <c r="J21" s="11">
        <v>42401</v>
      </c>
      <c r="L21" s="13"/>
      <c r="M21" s="13"/>
    </row>
    <row r="22" spans="1:13" s="12" customFormat="1" ht="25.5" x14ac:dyDescent="0.2">
      <c r="A22" s="7" t="s">
        <v>27</v>
      </c>
      <c r="B22" s="8" t="s">
        <v>53</v>
      </c>
      <c r="C22" s="7">
        <v>1</v>
      </c>
      <c r="D22" s="7" t="s">
        <v>1</v>
      </c>
      <c r="E22" s="9">
        <v>2463.34</v>
      </c>
      <c r="F22" s="9">
        <v>37.54</v>
      </c>
      <c r="G22" s="9">
        <f t="shared" si="0"/>
        <v>2500.88</v>
      </c>
      <c r="H22" s="9">
        <f t="shared" si="1"/>
        <v>2500.88</v>
      </c>
      <c r="I22" s="10" t="s">
        <v>57</v>
      </c>
      <c r="J22" s="11">
        <v>42401</v>
      </c>
      <c r="L22" s="13"/>
      <c r="M22" s="13"/>
    </row>
    <row r="23" spans="1:13" s="1" customFormat="1" x14ac:dyDescent="0.2">
      <c r="A23" s="23" t="s">
        <v>3</v>
      </c>
      <c r="B23" s="23"/>
      <c r="C23" s="23"/>
      <c r="D23" s="23"/>
      <c r="E23" s="15">
        <f>SUMPRODUCT(C7:C22,E7:E22)</f>
        <v>25717.469999999998</v>
      </c>
      <c r="F23" s="15">
        <f>SUMPRODUCT(C7:C22,F7:F22)</f>
        <v>13810.510000000002</v>
      </c>
      <c r="G23" s="16"/>
      <c r="H23" s="16">
        <f>SUM(H7:H22)</f>
        <v>39527.980000000003</v>
      </c>
      <c r="I23" s="10"/>
      <c r="J23" s="10"/>
    </row>
  </sheetData>
  <sheetProtection selectLockedCells="1" selectUnlockedCells="1"/>
  <mergeCells count="6">
    <mergeCell ref="A5:J5"/>
    <mergeCell ref="A23:D23"/>
    <mergeCell ref="A1:J1"/>
    <mergeCell ref="A2:J2"/>
    <mergeCell ref="A3:J3"/>
    <mergeCell ref="A4:J4"/>
  </mergeCells>
  <printOptions horizontalCentered="1"/>
  <pageMargins left="0.78740157480314965" right="0.78740157480314965" top="0.78740157480314965" bottom="0.78740157480314965" header="0.51181102362204722" footer="0.31496062992125984"/>
  <pageSetup paperSize="9" firstPageNumber="0" orientation="landscape" horizontalDpi="300" verticalDpi="300" r:id="rId1"/>
  <headerFooter alignWithMargins="0">
    <oddFooter>&amp;C&amp;"Calibri,Regular"&amp;8Página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9"/>
  </sheetPr>
  <dimension ref="A1"/>
  <sheetViews>
    <sheetView workbookViewId="0">
      <selection activeCell="G116" activeCellId="1" sqref="E1:E65536 G116"/>
    </sheetView>
  </sheetViews>
  <sheetFormatPr defaultColWidth="8.42578125" defaultRowHeight="12.75" x14ac:dyDescent="0.2"/>
  <sheetData/>
  <sheetProtection selectLockedCells="1" selectUnlockedCells="1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9"/>
  </sheetPr>
  <dimension ref="A1"/>
  <sheetViews>
    <sheetView workbookViewId="0">
      <selection activeCellId="1" sqref="E1:E65536 A1"/>
    </sheetView>
  </sheetViews>
  <sheetFormatPr defaultColWidth="8.42578125" defaultRowHeight="12.75" x14ac:dyDescent="0.2"/>
  <sheetData/>
  <sheetProtection selectLockedCells="1" selectUnlockedCells="1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893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foletto</dc:creator>
  <cp:lastModifiedBy>Andre Foletto</cp:lastModifiedBy>
  <cp:revision>122</cp:revision>
  <cp:lastPrinted>2016-04-12T19:41:51Z</cp:lastPrinted>
  <dcterms:created xsi:type="dcterms:W3CDTF">2014-08-04T16:41:39Z</dcterms:created>
  <dcterms:modified xsi:type="dcterms:W3CDTF">2016-04-12T20:17:29Z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